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570" windowHeight="8160"/>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G18" i="1" l="1"/>
  <c r="F18" i="1"/>
  <c r="I16" i="1"/>
  <c r="I15" i="1"/>
  <c r="I14" i="1"/>
  <c r="I13" i="1"/>
  <c r="I12" i="1"/>
  <c r="I11" i="1"/>
  <c r="I10" i="1"/>
  <c r="I9" i="1"/>
  <c r="H16" i="1"/>
  <c r="H15" i="1"/>
  <c r="H14" i="1"/>
  <c r="H13" i="1"/>
  <c r="H12" i="1"/>
  <c r="H11" i="1"/>
  <c r="H10" i="1"/>
  <c r="H9" i="1"/>
  <c r="E18" i="1"/>
  <c r="D18" i="1"/>
  <c r="H18" i="1" l="1"/>
  <c r="I18" i="1"/>
</calcChain>
</file>

<file path=xl/sharedStrings.xml><?xml version="1.0" encoding="utf-8"?>
<sst xmlns="http://schemas.openxmlformats.org/spreadsheetml/2006/main" count="30" uniqueCount="26">
  <si>
    <t>Сума</t>
  </si>
  <si>
    <t>Кількість</t>
  </si>
  <si>
    <t>Торговельна назва</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</si>
  <si>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</si>
  <si>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</si>
  <si>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</si>
  <si>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</si>
  <si>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</si>
  <si>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</si>
  <si>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</si>
  <si>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</si>
  <si>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Білокуракинський районий центр ПМСД</t>
  </si>
  <si>
    <t>Луганська обласна дитяча клінічна лікарня м.Лисичанськ</t>
  </si>
  <si>
    <t>Малик А.О.</t>
  </si>
  <si>
    <t>Провіднийний бухгалтер______________</t>
  </si>
  <si>
    <t>станом на кінець звітного тижня 06 вересня 2016  року</t>
  </si>
  <si>
    <t>Пріорікс AMJRC851AA</t>
  </si>
  <si>
    <t>Пентаксим L4182-2</t>
  </si>
  <si>
    <t>Пріорікс AMJRD003AB</t>
  </si>
  <si>
    <t>Пріорікс AMJRD072AA</t>
  </si>
  <si>
    <t>Пентаксим M2034-1</t>
  </si>
  <si>
    <t>Вакцина для проф.гемоф.інф. 114T5050</t>
  </si>
  <si>
    <t>Вакцина для проф.гемоф.інф.114T5051</t>
  </si>
  <si>
    <t>Еувакс В UFA15022</t>
  </si>
  <si>
    <t>В.о.головного лікаря__________________</t>
  </si>
  <si>
    <t>Доля Ю.І.</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</si>
</sst>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7" fillId="0" borderId="6" xfId="0" applyNumberFormat="1" applyFont="1" applyBorder="1" applyAlignment="1">
      <alignment horizontal="center" vertical="top" wrapText="1"/>
    </xf>
    <xf numFmtId="0" fontId="0" fillId="0" borderId="6" xfId="0" applyBorder="1" applyAlignment="1">
      <alignment horizontal="center" vertical="top"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8" fillId="0" borderId="5" xfId="0" applyFont="1" applyBorder="1" applyAlignment="1">
      <alignment horizontal="right" vertical="top" wrapText="1"/>
    </xf>
    <xf numFmtId="2" fontId="8" fillId="0" borderId="5" xfId="0" applyNumberFormat="1" applyFont="1" applyBorder="1" applyAlignment="1">
      <alignment horizontal="right" vertical="top" wrapText="1"/>
    </xf>
    <xf numFmtId="2" fontId="6" fillId="0" borderId="7" xfId="0" applyNumberFormat="1" applyFont="1" applyBorder="1" applyAlignment="1">
      <alignment horizontal="center" wrapText="1"/>
    </xf>
    <xf numFmtId="0" fontId="7" fillId="0" borderId="4" xfId="0" applyNumberFormat="1" applyFont="1" applyBorder="1" applyAlignment="1">
      <alignment horizontal="center" vertical="top" wrapText="1"/>
    </xf>
    <xf numFmtId="0" fontId="7" fillId="0" borderId="2" xfId="0" applyNumberFormat="1" applyFont="1" applyBorder="1" applyAlignment="1">
      <alignment horizontal="center" vertical="top" wrapText="1"/>
    </xf>
    <xf numFmtId="0" fontId="0" fillId="0" borderId="6" xfId="0"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2" fontId="7" fillId="0" borderId="5" xfId="0" applyNumberFormat="1" applyFont="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5"/>
  <sheetViews>
    <sheetView tabSelected="1" zoomScale="95" workbookViewId="0">
      <selection activeCell="E21" sqref="E21"/>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4" t="s">
        <v>4</v>
      </c>
      <c r="C1" s="34"/>
      <c r="D1" s="34"/>
      <c r="E1" s="34"/>
      <c r="F1" s="34"/>
      <c r="G1" s="34"/>
      <c r="H1" s="34"/>
      <c r="I1" s="34"/>
      <c r="J1" s="19"/>
      <c r="K1" s="19"/>
      <c r="L1" s="19"/>
      <c r="M1" s="19"/>
      <c r="N1" s="19"/>
      <c r="O1" s="19"/>
      <c r="P1" s="19"/>
      <c r="Q1" s="19"/>
      <c r="R1" s="19"/>
      <c r="S1" s="19"/>
      <c r="T1" s="19"/>
      <c r="U1" s="19"/>
      <c r="V1" s="19"/>
      <c r="W1" s="19"/>
    </row>
    <row r="2" spans="1:23" ht="21" customHeight="1" x14ac:dyDescent="0.25">
      <c r="B2" s="41" t="s">
        <v>6</v>
      </c>
      <c r="C2" s="41"/>
      <c r="D2" s="41"/>
      <c r="E2" s="41"/>
      <c r="F2" s="41"/>
      <c r="G2" s="41"/>
      <c r="H2" s="41"/>
      <c r="I2" s="41"/>
      <c r="J2" s="19"/>
      <c r="K2" s="19"/>
      <c r="L2" s="19"/>
      <c r="M2" s="19"/>
      <c r="N2" s="19"/>
      <c r="O2" s="19"/>
      <c r="P2" s="19"/>
      <c r="Q2" s="19"/>
      <c r="R2" s="19"/>
      <c r="S2" s="19"/>
      <c r="T2" s="19"/>
      <c r="U2" s="19"/>
      <c r="V2" s="19"/>
      <c r="W2" s="19"/>
    </row>
    <row r="3" spans="1:23" ht="30" customHeight="1" x14ac:dyDescent="0.25">
      <c r="B3" s="35" t="s">
        <v>15</v>
      </c>
      <c r="C3" s="35"/>
      <c r="D3" s="35"/>
      <c r="E3" s="35"/>
      <c r="F3" s="35"/>
      <c r="G3" s="35"/>
      <c r="H3" s="35"/>
      <c r="I3" s="35"/>
    </row>
    <row r="4" spans="1:23" ht="33" customHeight="1" x14ac:dyDescent="0.25">
      <c r="B4" s="35"/>
      <c r="C4" s="35"/>
      <c r="D4" s="35"/>
      <c r="E4" s="35"/>
      <c r="F4" s="35"/>
      <c r="G4" s="35"/>
      <c r="H4" s="35"/>
      <c r="I4" s="35"/>
    </row>
    <row r="5" spans="1:23" ht="25.5" customHeight="1" x14ac:dyDescent="0.25">
      <c r="B5" s="40" t="s">
        <v>11</v>
      </c>
      <c r="C5" s="40"/>
      <c r="D5" s="40"/>
      <c r="E5" s="40"/>
      <c r="F5" s="40"/>
      <c r="G5" s="40"/>
      <c r="H5" s="40"/>
      <c r="I5" s="40"/>
    </row>
    <row r="6" spans="1:23" ht="39.75" customHeight="1" x14ac:dyDescent="0.25">
      <c r="A6" s="38" t="s">
        <v>5</v>
      </c>
      <c r="B6" s="22" t="s">
        <v>10</v>
      </c>
      <c r="C6" s="15" t="s">
        <v>2</v>
      </c>
      <c r="D6" s="36" t="s">
        <v>9</v>
      </c>
      <c r="E6" s="37"/>
      <c r="F6" s="42" t="s">
        <v>7</v>
      </c>
      <c r="G6" s="43"/>
      <c r="H6" s="36" t="s">
        <v>8</v>
      </c>
      <c r="I6" s="37"/>
    </row>
    <row r="7" spans="1:23" ht="27.75" customHeight="1" x14ac:dyDescent="0.25">
      <c r="A7" s="39"/>
      <c r="B7" s="16"/>
      <c r="C7" s="14"/>
      <c r="D7" s="10" t="s">
        <v>1</v>
      </c>
      <c r="E7" s="2" t="s">
        <v>0</v>
      </c>
      <c r="F7" s="10" t="s">
        <v>1</v>
      </c>
      <c r="G7" s="2" t="s">
        <v>0</v>
      </c>
      <c r="H7" s="2" t="s">
        <v>1</v>
      </c>
      <c r="I7" s="2" t="s">
        <v>0</v>
      </c>
    </row>
    <row r="8" spans="1:23" x14ac:dyDescent="0.25">
      <c r="A8" s="3">
        <v>2</v>
      </c>
      <c r="B8" s="3">
        <v>2</v>
      </c>
      <c r="C8" s="27">
        <v>3</v>
      </c>
      <c r="D8" s="4"/>
      <c r="E8" s="4"/>
      <c r="F8" s="4"/>
      <c r="G8" s="4"/>
      <c r="H8" s="5">
        <v>6</v>
      </c>
      <c r="I8" s="5">
        <v>7</v>
      </c>
    </row>
    <row r="9" spans="1:23" ht="19.5" customHeight="1" x14ac:dyDescent="0.25">
      <c r="A9" s="31" t="s">
        <v>12</v>
      </c>
      <c r="B9" s="6">
        <v>2301400</v>
      </c>
      <c r="C9" s="26" t="s">
        <v>16</v>
      </c>
      <c r="D9" s="28">
        <v>70</v>
      </c>
      <c r="E9" s="29">
        <v>3310.3</v>
      </c>
      <c r="F9" s="20">
        <v>70</v>
      </c>
      <c r="G9" s="20">
        <v>3310.3</v>
      </c>
      <c r="H9" s="7">
        <f>D9-F9</f>
        <v>0</v>
      </c>
      <c r="I9" s="44">
        <f>E9-G9</f>
        <v>0</v>
      </c>
    </row>
    <row r="10" spans="1:23" ht="18" customHeight="1" x14ac:dyDescent="0.25">
      <c r="A10" s="32"/>
      <c r="B10" s="6">
        <v>2301400</v>
      </c>
      <c r="C10" s="25" t="s">
        <v>17</v>
      </c>
      <c r="D10" s="28">
        <v>10</v>
      </c>
      <c r="E10" s="29">
        <v>2503.6999999999998</v>
      </c>
      <c r="F10" s="28">
        <v>10</v>
      </c>
      <c r="G10" s="28">
        <v>2503.6999999999998</v>
      </c>
      <c r="H10" s="7">
        <f t="shared" ref="H10:H16" si="0">D10-F10</f>
        <v>0</v>
      </c>
      <c r="I10" s="44">
        <f t="shared" ref="I10:I16" si="1">E10-G10</f>
        <v>0</v>
      </c>
    </row>
    <row r="11" spans="1:23" ht="15" customHeight="1" x14ac:dyDescent="0.25">
      <c r="A11" s="33"/>
      <c r="B11" s="6">
        <v>2301400</v>
      </c>
      <c r="C11" s="26" t="s">
        <v>18</v>
      </c>
      <c r="D11" s="28">
        <v>100</v>
      </c>
      <c r="E11" s="29">
        <v>9418.5</v>
      </c>
      <c r="F11" s="28">
        <v>14</v>
      </c>
      <c r="G11" s="28">
        <v>1318.59</v>
      </c>
      <c r="H11" s="7">
        <f t="shared" si="0"/>
        <v>86</v>
      </c>
      <c r="I11" s="44">
        <f t="shared" si="1"/>
        <v>8099.91</v>
      </c>
    </row>
    <row r="12" spans="1:23" ht="15" customHeight="1" x14ac:dyDescent="0.25">
      <c r="A12" s="24"/>
      <c r="B12" s="6">
        <v>2301400</v>
      </c>
      <c r="C12" s="26" t="s">
        <v>19</v>
      </c>
      <c r="D12" s="28">
        <v>100</v>
      </c>
      <c r="E12" s="29">
        <v>9418.5</v>
      </c>
      <c r="F12" s="28">
        <v>0</v>
      </c>
      <c r="G12" s="28">
        <v>0</v>
      </c>
      <c r="H12" s="7">
        <f t="shared" si="0"/>
        <v>100</v>
      </c>
      <c r="I12" s="44">
        <f t="shared" si="1"/>
        <v>9418.5</v>
      </c>
    </row>
    <row r="13" spans="1:23" ht="15" customHeight="1" x14ac:dyDescent="0.25">
      <c r="A13" s="24"/>
      <c r="B13" s="6">
        <v>2301400</v>
      </c>
      <c r="C13" s="25" t="s">
        <v>20</v>
      </c>
      <c r="D13" s="28">
        <v>200</v>
      </c>
      <c r="E13" s="29">
        <v>94356</v>
      </c>
      <c r="F13" s="28">
        <v>0</v>
      </c>
      <c r="G13" s="28">
        <v>0</v>
      </c>
      <c r="H13" s="7">
        <f t="shared" si="0"/>
        <v>200</v>
      </c>
      <c r="I13" s="44">
        <f t="shared" si="1"/>
        <v>94356</v>
      </c>
    </row>
    <row r="14" spans="1:23" ht="15" customHeight="1" x14ac:dyDescent="0.25">
      <c r="A14" s="24"/>
      <c r="B14" s="6">
        <v>2301400</v>
      </c>
      <c r="C14" s="26" t="s">
        <v>21</v>
      </c>
      <c r="D14" s="28">
        <v>200</v>
      </c>
      <c r="E14" s="29">
        <v>20360</v>
      </c>
      <c r="F14" s="28">
        <v>1</v>
      </c>
      <c r="G14" s="28">
        <v>101.8</v>
      </c>
      <c r="H14" s="7">
        <f t="shared" si="0"/>
        <v>199</v>
      </c>
      <c r="I14" s="44">
        <f t="shared" si="1"/>
        <v>20258.2</v>
      </c>
    </row>
    <row r="15" spans="1:23" ht="15" customHeight="1" x14ac:dyDescent="0.25">
      <c r="A15" s="24"/>
      <c r="B15" s="6">
        <v>2301400</v>
      </c>
      <c r="C15" s="26" t="s">
        <v>22</v>
      </c>
      <c r="D15" s="28">
        <v>200</v>
      </c>
      <c r="E15" s="29">
        <v>20360</v>
      </c>
      <c r="F15" s="28">
        <v>0</v>
      </c>
      <c r="G15" s="28">
        <v>0</v>
      </c>
      <c r="H15" s="7">
        <f t="shared" si="0"/>
        <v>200</v>
      </c>
      <c r="I15" s="44">
        <f t="shared" si="1"/>
        <v>20360</v>
      </c>
    </row>
    <row r="16" spans="1:23" ht="15" customHeight="1" x14ac:dyDescent="0.25">
      <c r="A16" s="24"/>
      <c r="B16" s="6">
        <v>2301400</v>
      </c>
      <c r="C16" s="26" t="s">
        <v>23</v>
      </c>
      <c r="D16" s="28">
        <v>51</v>
      </c>
      <c r="E16" s="29">
        <v>765.51</v>
      </c>
      <c r="F16" s="28">
        <v>32</v>
      </c>
      <c r="G16" s="28">
        <v>480.32</v>
      </c>
      <c r="H16" s="7">
        <f t="shared" si="0"/>
        <v>19</v>
      </c>
      <c r="I16" s="44">
        <f t="shared" si="1"/>
        <v>285.19</v>
      </c>
    </row>
    <row r="17" spans="1:9" ht="15.75" customHeight="1" x14ac:dyDescent="0.25">
      <c r="A17" s="23"/>
      <c r="B17" s="6">
        <v>2301400</v>
      </c>
      <c r="C17" s="26"/>
      <c r="D17" s="21"/>
      <c r="E17" s="21"/>
      <c r="F17" s="21"/>
      <c r="G17" s="21"/>
      <c r="H17" s="7"/>
      <c r="I17" s="11"/>
    </row>
    <row r="18" spans="1:9" x14ac:dyDescent="0.25">
      <c r="B18" s="17"/>
      <c r="C18" s="17" t="s">
        <v>3</v>
      </c>
      <c r="D18" s="17">
        <f t="shared" ref="D18:I18" si="2">SUM(D9:D17)</f>
        <v>931</v>
      </c>
      <c r="E18" s="30">
        <f t="shared" si="2"/>
        <v>160492.51</v>
      </c>
      <c r="F18" s="17">
        <f t="shared" si="2"/>
        <v>127</v>
      </c>
      <c r="G18" s="17">
        <f t="shared" si="2"/>
        <v>7714.71</v>
      </c>
      <c r="H18" s="8">
        <f t="shared" si="2"/>
        <v>804</v>
      </c>
      <c r="I18" s="12">
        <f t="shared" si="2"/>
        <v>152777.80000000002</v>
      </c>
    </row>
    <row r="19" spans="1:9" ht="6" customHeight="1" x14ac:dyDescent="0.25">
      <c r="B19" s="18"/>
      <c r="C19" s="1"/>
      <c r="D19" s="1"/>
      <c r="E19" s="1"/>
      <c r="F19" s="1"/>
      <c r="G19" s="1"/>
      <c r="H19" s="1"/>
      <c r="I19" s="1"/>
    </row>
    <row r="20" spans="1:9" ht="24" customHeight="1" x14ac:dyDescent="0.25">
      <c r="H20" s="13"/>
      <c r="I20" s="9"/>
    </row>
    <row r="21" spans="1:9" ht="24" customHeight="1" x14ac:dyDescent="0.25">
      <c r="C21" t="s">
        <v>24</v>
      </c>
      <c r="D21" t="s">
        <v>25</v>
      </c>
      <c r="H21" s="13"/>
      <c r="I21" s="9"/>
    </row>
    <row r="22" spans="1:9" ht="24" customHeight="1" x14ac:dyDescent="0.25">
      <c r="H22" s="13"/>
      <c r="I22" s="9"/>
    </row>
    <row r="23" spans="1:9" ht="21.75" customHeight="1" x14ac:dyDescent="0.25">
      <c r="C23" t="s">
        <v>14</v>
      </c>
      <c r="D23" t="s">
        <v>13</v>
      </c>
    </row>
    <row r="24" spans="1:9" ht="11.45" customHeight="1" x14ac:dyDescent="0.25"/>
    <row r="25" spans="1:9" ht="12" customHeight="1" x14ac:dyDescent="0.25"/>
  </sheetData>
  <protectedRanges>
    <protectedRange sqref="H18:I18" name="Диапазон1"/>
  </protectedRanges>
  <mergeCells count="10">
    <mergeCell ref="A9:A11"/>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2016-09-06T12:13:08Z</dcterms:modified>
</cp:coreProperties>
</file>